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P_РЭ_0023ТПЛО\Стоимость\"/>
    </mc:Choice>
  </mc:AlternateContent>
  <bookViews>
    <workbookView xWindow="0" yWindow="0" windowWidth="28800" windowHeight="12330"/>
  </bookViews>
  <sheets>
    <sheet name="КА" sheetId="2" r:id="rId1"/>
  </sheets>
  <definedNames>
    <definedName name="_xlnm.Print_Titles" localSheetId="0">КА!$16:$16</definedName>
    <definedName name="_xlnm.Print_Area" localSheetId="0">КА!$A$1:$AA$27</definedName>
  </definedNames>
  <calcPr calcId="162913"/>
</workbook>
</file>

<file path=xl/calcChain.xml><?xml version="1.0" encoding="utf-8"?>
<calcChain xmlns="http://schemas.openxmlformats.org/spreadsheetml/2006/main">
  <c r="H18" i="2" l="1"/>
  <c r="I18" i="2" s="1"/>
  <c r="K18" i="2" l="1"/>
  <c r="M18" i="2"/>
  <c r="H19" i="2"/>
  <c r="I19" i="2" s="1"/>
  <c r="H20" i="2"/>
  <c r="I20" i="2" s="1"/>
  <c r="Q18" i="2" l="1"/>
  <c r="M20" i="2"/>
  <c r="K20" i="2"/>
  <c r="Q20" i="2" s="1"/>
  <c r="M19" i="2"/>
  <c r="K19" i="2"/>
  <c r="Q19" i="2" l="1"/>
</calcChain>
</file>

<file path=xl/sharedStrings.xml><?xml version="1.0" encoding="utf-8"?>
<sst xmlns="http://schemas.openxmlformats.org/spreadsheetml/2006/main" count="91" uniqueCount="69">
  <si>
    <t>СОГЛАСОВАНО:</t>
  </si>
  <si>
    <t>УТВЕРЖДАЮ:</t>
  </si>
  <si>
    <t/>
  </si>
  <si>
    <t>"____" ________________ 2024 года</t>
  </si>
  <si>
    <t>Модернизация РУ-10 кВ ЦРП-4 в части замены оборудования (ориентировочный объем работ: установка высоковольтных ячеек с вакуумным выключателем в количестве 17 шт., установка панели РЗиА в кол-ве 1 шт., установка высоковольтной камеры с ТСН в кол-ве 2 шт., установка высоковольтных ячеек с трансформатором
напряжения в количестве 4 шт., установка высоковольтных ячеек с шинным разъединителем в количестве 1 шт.</t>
  </si>
  <si>
    <t>(наименование объекта строительства)</t>
  </si>
  <si>
    <t>Электротехническая часть ЦРП-4 (1 этап)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</si>
  <si>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</si>
  <si>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</si>
  <si>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</si>
  <si>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</si>
  <si>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</si>
  <si>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</si>
  <si>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</si>
  <si>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</si>
  <si>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</si>
  <si>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</si>
  <si>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</si>
  <si>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</si>
  <si>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</si>
  <si>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</si>
  <si>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</si>
  <si>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</si>
  <si>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</si>
  <si>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</si>
  <si>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</si>
  <si>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</si>
  <si>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</si>
  <si>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</si>
  <si>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№ страницы прайс-листа в томе</t>
  </si>
  <si>
    <t>%</t>
  </si>
  <si>
    <t>руб.за единицу измерения без НДС</t>
  </si>
  <si>
    <t>руб.</t>
  </si>
  <si>
    <t>Наименование затрат</t>
  </si>
  <si>
    <t>Раздел 1. Новый Раздел</t>
  </si>
  <si>
    <t>1.1</t>
  </si>
  <si>
    <t>1.2</t>
  </si>
  <si>
    <t>1.3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</si>
  <si>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</si>
  <si>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</si>
  <si>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</si>
  <si>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</si>
  <si>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</si>
  <si>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Сводная таблица результатов конъюнктурного анализа</t>
  </si>
  <si>
    <t>шт.</t>
  </si>
  <si>
    <t>РФ</t>
  </si>
  <si>
    <t>город Москва</t>
  </si>
  <si>
    <t>Крышка пластиковая для опор диаметр 230 мм SP19 ENSTO</t>
  </si>
  <si>
    <t xml:space="preserve">ООО "ЦСО" </t>
  </si>
  <si>
    <t>1001299498</t>
  </si>
  <si>
    <t>100101001</t>
  </si>
  <si>
    <t>https://cso10.ru/</t>
  </si>
  <si>
    <t>город Петрозаводск</t>
  </si>
  <si>
    <t xml:space="preserve">Крышка пластиковая для опор диаметр 230 мм | код SP19 | ENSTO
</t>
  </si>
  <si>
    <t>https://www.inkomos.ru/</t>
  </si>
  <si>
    <t>ООО "Инкомос"</t>
  </si>
  <si>
    <t>7724823724</t>
  </si>
  <si>
    <t>772401001</t>
  </si>
  <si>
    <t>SP19 Крышка для опоры</t>
  </si>
  <si>
    <t>ООО «Люмторг»</t>
  </si>
  <si>
    <t>9728109521</t>
  </si>
  <si>
    <t>772801001</t>
  </si>
  <si>
    <t>https://lumtorg.ru/</t>
  </si>
  <si>
    <t>ТЦ_11.3.03.15_77_9728109521_20.12.2024_02_1.3</t>
  </si>
  <si>
    <t>ТЦ_11.3.03.15_10_1001299498_20.12.2024_02_1.1</t>
  </si>
  <si>
    <t>ТЦ_11.3.03.15_77_7724823724_20.12.2024_02_1.2</t>
  </si>
  <si>
    <t>4</t>
  </si>
  <si>
    <t>2024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</si>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</sst>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rgb="FF000000"/>
      <name val="Calibri"/>
      <charset val="1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u/>
      <sz val="9"/>
      <color rgb="FF0563C1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Fill="1" applyBorder="1" applyAlignment="1" applyProtection="1">
      <alignment horizontal="center" vertical="center" wrapText="1"/>
    </xf>
    <xf numFmtId="4" fontId="4" fillId="0" borderId="2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center" vertical="center" textRotation="90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4" fontId="9" fillId="0" borderId="2" xfId="0" applyNumberFormat="1" applyFont="1" applyFill="1" applyBorder="1" applyAlignment="1" applyProtection="1">
      <alignment horizontal="right"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5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16" fillId="0" borderId="1" xfId="0" quotePrefix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7"/>
  <sheetViews>
    <sheetView tabSelected="1" topLeftCell="A10" zoomScaleNormal="100" workbookViewId="0">
      <selection activeCell="B20" sqref="B2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26.1406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6" width="13.85546875" style="1" customWidth="1"/>
    <col min="27" max="27" width="6.7109375" style="1" customWidth="1"/>
    <col min="28" max="30" width="8.85546875" style="1"/>
    <col min="31" max="31" width="68.5703125" style="2" hidden="1" customWidth="1"/>
    <col min="32" max="32" width="71.28515625" style="2" hidden="1" customWidth="1"/>
    <col min="33" max="35" width="356.85546875" style="2" hidden="1" customWidth="1"/>
    <col min="36" max="16384" width="8.85546875" style="1"/>
  </cols>
  <sheetData>
    <row r="1" spans="1:34" customFormat="1" ht="3" customHeight="1" x14ac:dyDescent="0.25">
      <c r="T1" s="3"/>
      <c r="U1" s="3"/>
      <c r="V1" s="4"/>
      <c r="W1" s="4"/>
      <c r="X1" s="4"/>
      <c r="Y1" s="5"/>
      <c r="Z1" s="5"/>
      <c r="AA1" s="6"/>
    </row>
    <row r="2" spans="1:34" customFormat="1" ht="14.25" customHeight="1" x14ac:dyDescent="0.25">
      <c r="A2" s="85" t="s">
        <v>0</v>
      </c>
      <c r="B2" s="85"/>
      <c r="C2" s="85"/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/>
      <c r="W2" s="85" t="s">
        <v>1</v>
      </c>
      <c r="X2" s="85"/>
      <c r="Y2" s="85"/>
      <c r="Z2" s="85"/>
      <c r="AA2" s="85"/>
    </row>
    <row r="3" spans="1:34" customFormat="1" ht="14.25" customHeight="1" x14ac:dyDescent="0.25">
      <c r="A3" s="86"/>
      <c r="B3" s="86"/>
      <c r="C3" s="86"/>
      <c r="D3" s="86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7"/>
      <c r="W3" s="87"/>
      <c r="X3" s="87"/>
      <c r="Y3" s="87"/>
      <c r="Z3" s="87"/>
      <c r="AA3" s="87"/>
    </row>
    <row r="4" spans="1:34" customFormat="1" ht="15" x14ac:dyDescent="0.25">
      <c r="A4" s="88"/>
      <c r="B4" s="88"/>
      <c r="C4" s="88"/>
      <c r="D4" s="8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8"/>
      <c r="W4" s="88"/>
      <c r="X4" s="88"/>
      <c r="Y4" s="88"/>
      <c r="Z4" s="88"/>
      <c r="AA4" s="88"/>
      <c r="AE4" s="5" t="s">
        <v>2</v>
      </c>
      <c r="AF4" s="5" t="s">
        <v>2</v>
      </c>
    </row>
    <row r="5" spans="1:34" customFormat="1" ht="14.25" customHeight="1" x14ac:dyDescent="0.25">
      <c r="A5" s="10"/>
      <c r="B5" s="91"/>
      <c r="C5" s="91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10"/>
      <c r="W5" s="10"/>
      <c r="X5" s="10"/>
      <c r="Y5" s="10"/>
      <c r="Z5" s="10"/>
      <c r="AA5" s="50"/>
      <c r="AE5" s="5"/>
      <c r="AF5" s="5"/>
    </row>
    <row r="6" spans="1:34" customFormat="1" ht="14.25" customHeight="1" x14ac:dyDescent="0.25">
      <c r="A6" s="9" t="s">
        <v>3</v>
      </c>
      <c r="B6" s="12"/>
      <c r="C6" s="12"/>
      <c r="D6" s="12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9"/>
      <c r="W6" s="9"/>
      <c r="X6" s="12"/>
      <c r="Y6" s="12"/>
      <c r="Z6" s="12"/>
      <c r="AA6" s="13" t="s">
        <v>3</v>
      </c>
      <c r="AE6" s="5"/>
      <c r="AF6" s="5"/>
    </row>
    <row r="7" spans="1:34" customFormat="1" ht="14.25" customHeight="1" x14ac:dyDescent="0.25">
      <c r="A7" s="9"/>
      <c r="B7" s="9"/>
      <c r="C7" s="9"/>
      <c r="D7" s="9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E7" s="5"/>
      <c r="AF7" s="5"/>
    </row>
    <row r="8" spans="1:34" customFormat="1" ht="26.25" customHeight="1" x14ac:dyDescent="0.25">
      <c r="A8" s="92" t="s">
        <v>43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</row>
    <row r="10" spans="1:34" customFormat="1" ht="57" customHeight="1" x14ac:dyDescent="0.25">
      <c r="A10" s="99" t="s">
        <v>68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G10" s="4" t="s">
        <v>4</v>
      </c>
    </row>
    <row r="11" spans="1:34" customFormat="1" ht="20.25" customHeight="1" x14ac:dyDescent="0.25">
      <c r="A11" s="89" t="s">
        <v>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</row>
    <row r="12" spans="1:34" customFormat="1" ht="15" x14ac:dyDescent="0.25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H12" s="14" t="s">
        <v>6</v>
      </c>
    </row>
    <row r="13" spans="1:34" customFormat="1" ht="13.5" customHeight="1" x14ac:dyDescent="0.25">
      <c r="A13" s="8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8"/>
      <c r="Z13" s="8"/>
      <c r="AA13" s="8"/>
    </row>
    <row r="14" spans="1:34" s="2" customFormat="1" ht="99" customHeight="1" x14ac:dyDescent="0.2">
      <c r="A14" s="80" t="s">
        <v>7</v>
      </c>
      <c r="B14" s="80" t="s">
        <v>8</v>
      </c>
      <c r="C14" s="81" t="s">
        <v>9</v>
      </c>
      <c r="D14" s="81" t="s">
        <v>10</v>
      </c>
      <c r="E14" s="81" t="s">
        <v>11</v>
      </c>
      <c r="F14" s="81" t="s">
        <v>12</v>
      </c>
      <c r="G14" s="81" t="s">
        <v>13</v>
      </c>
      <c r="H14" s="81" t="s">
        <v>14</v>
      </c>
      <c r="I14" s="81" t="s">
        <v>15</v>
      </c>
      <c r="J14" s="80" t="s">
        <v>16</v>
      </c>
      <c r="K14" s="80"/>
      <c r="L14" s="80" t="s">
        <v>17</v>
      </c>
      <c r="M14" s="80"/>
      <c r="N14" s="94" t="s">
        <v>18</v>
      </c>
      <c r="O14" s="95"/>
      <c r="P14" s="96"/>
      <c r="Q14" s="81" t="s">
        <v>19</v>
      </c>
      <c r="R14" s="81" t="s">
        <v>20</v>
      </c>
      <c r="S14" s="81" t="s">
        <v>21</v>
      </c>
      <c r="T14" s="81" t="s">
        <v>22</v>
      </c>
      <c r="U14" s="97" t="s">
        <v>23</v>
      </c>
      <c r="V14" s="81" t="s">
        <v>24</v>
      </c>
      <c r="W14" s="81" t="s">
        <v>25</v>
      </c>
      <c r="X14" s="81" t="s">
        <v>26</v>
      </c>
      <c r="Y14" s="81" t="s">
        <v>27</v>
      </c>
      <c r="Z14" s="81" t="s">
        <v>28</v>
      </c>
      <c r="AA14" s="81" t="s">
        <v>29</v>
      </c>
      <c r="AD14" s="16"/>
    </row>
    <row r="15" spans="1:34" s="2" customFormat="1" ht="85.5" customHeight="1" x14ac:dyDescent="0.2">
      <c r="A15" s="80"/>
      <c r="B15" s="80"/>
      <c r="C15" s="81"/>
      <c r="D15" s="81"/>
      <c r="E15" s="81"/>
      <c r="F15" s="81"/>
      <c r="G15" s="81"/>
      <c r="H15" s="81"/>
      <c r="I15" s="81"/>
      <c r="J15" s="52" t="s">
        <v>30</v>
      </c>
      <c r="K15" s="53" t="s">
        <v>31</v>
      </c>
      <c r="L15" s="52" t="s">
        <v>30</v>
      </c>
      <c r="M15" s="52" t="s">
        <v>32</v>
      </c>
      <c r="N15" s="51" t="s">
        <v>33</v>
      </c>
      <c r="O15" s="52" t="s">
        <v>30</v>
      </c>
      <c r="P15" s="52" t="s">
        <v>32</v>
      </c>
      <c r="Q15" s="81"/>
      <c r="R15" s="81"/>
      <c r="S15" s="81"/>
      <c r="T15" s="81"/>
      <c r="U15" s="98"/>
      <c r="V15" s="81"/>
      <c r="W15" s="81"/>
      <c r="X15" s="81"/>
      <c r="Y15" s="81"/>
      <c r="Z15" s="81"/>
      <c r="AA15" s="81"/>
      <c r="AD15" s="16"/>
    </row>
    <row r="16" spans="1:34" customFormat="1" ht="15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</row>
    <row r="17" spans="1:35" customFormat="1" ht="15" x14ac:dyDescent="0.25">
      <c r="A17" s="93" t="s">
        <v>34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I17" s="18" t="s">
        <v>34</v>
      </c>
    </row>
    <row r="18" spans="1:35" customFormat="1" ht="57.75" x14ac:dyDescent="0.25">
      <c r="A18" s="67" t="s">
        <v>35</v>
      </c>
      <c r="B18" s="68" t="s">
        <v>64</v>
      </c>
      <c r="C18" s="82" t="s">
        <v>47</v>
      </c>
      <c r="D18" s="69" t="s">
        <v>47</v>
      </c>
      <c r="E18" s="70" t="s">
        <v>44</v>
      </c>
      <c r="F18" s="71" t="s">
        <v>44</v>
      </c>
      <c r="G18" s="57">
        <v>300</v>
      </c>
      <c r="H18" s="79">
        <f t="shared" ref="H18" si="0">G18/1.2</f>
        <v>250</v>
      </c>
      <c r="I18" s="57">
        <f t="shared" ref="I18" si="1">H18</f>
        <v>250</v>
      </c>
      <c r="J18" s="55">
        <v>0.03</v>
      </c>
      <c r="K18" s="57">
        <f>I18*J18</f>
        <v>7.5</v>
      </c>
      <c r="L18" s="55">
        <v>0.02</v>
      </c>
      <c r="M18" s="57">
        <f>I18*L18</f>
        <v>5</v>
      </c>
      <c r="N18" s="64"/>
      <c r="O18" s="62"/>
      <c r="P18" s="63"/>
      <c r="Q18" s="77">
        <f>I18+K18+M18</f>
        <v>262.5</v>
      </c>
      <c r="R18" s="67" t="s">
        <v>67</v>
      </c>
      <c r="S18" s="67" t="s">
        <v>66</v>
      </c>
      <c r="T18" s="71" t="s">
        <v>48</v>
      </c>
      <c r="U18" s="71" t="s">
        <v>45</v>
      </c>
      <c r="V18" s="74" t="s">
        <v>50</v>
      </c>
      <c r="W18" s="74" t="s">
        <v>49</v>
      </c>
      <c r="X18" s="75" t="s">
        <v>51</v>
      </c>
      <c r="Y18" s="69" t="s">
        <v>52</v>
      </c>
      <c r="Z18" s="67">
        <v>2</v>
      </c>
      <c r="AA18" s="60"/>
      <c r="AI18" s="18"/>
    </row>
    <row r="19" spans="1:35" customFormat="1" ht="57.75" x14ac:dyDescent="0.25">
      <c r="A19" s="67" t="s">
        <v>36</v>
      </c>
      <c r="B19" s="68" t="s">
        <v>65</v>
      </c>
      <c r="C19" s="83"/>
      <c r="D19" s="69" t="s">
        <v>53</v>
      </c>
      <c r="E19" s="70" t="s">
        <v>44</v>
      </c>
      <c r="F19" s="71" t="s">
        <v>44</v>
      </c>
      <c r="G19" s="57">
        <v>363.05</v>
      </c>
      <c r="H19" s="79">
        <f t="shared" ref="H19:H20" si="2">G19/1.2</f>
        <v>302.54166666666669</v>
      </c>
      <c r="I19" s="57">
        <f t="shared" ref="I19:I20" si="3">H19</f>
        <v>302.54166666666669</v>
      </c>
      <c r="J19" s="55">
        <v>0.03</v>
      </c>
      <c r="K19" s="57">
        <f t="shared" ref="K19:K20" si="4">I19*J19</f>
        <v>9.0762499999999999</v>
      </c>
      <c r="L19" s="55">
        <v>0.02</v>
      </c>
      <c r="M19" s="57">
        <f t="shared" ref="M19" si="5">I19*L19</f>
        <v>6.0508333333333342</v>
      </c>
      <c r="N19" s="73"/>
      <c r="O19" s="71"/>
      <c r="P19" s="72"/>
      <c r="Q19" s="77">
        <f>I19+K19+M19</f>
        <v>317.66875000000005</v>
      </c>
      <c r="R19" s="67" t="s">
        <v>67</v>
      </c>
      <c r="S19" s="67" t="s">
        <v>66</v>
      </c>
      <c r="T19" s="71" t="s">
        <v>55</v>
      </c>
      <c r="U19" s="71" t="s">
        <v>45</v>
      </c>
      <c r="V19" s="74" t="s">
        <v>57</v>
      </c>
      <c r="W19" s="74" t="s">
        <v>56</v>
      </c>
      <c r="X19" s="75" t="s">
        <v>54</v>
      </c>
      <c r="Y19" s="69" t="s">
        <v>46</v>
      </c>
      <c r="Z19" s="67">
        <v>2</v>
      </c>
      <c r="AA19" s="69"/>
      <c r="AI19" s="18"/>
    </row>
    <row r="20" spans="1:35" customFormat="1" ht="57.75" x14ac:dyDescent="0.25">
      <c r="A20" s="58" t="s">
        <v>37</v>
      </c>
      <c r="B20" s="59" t="s">
        <v>63</v>
      </c>
      <c r="C20" s="84"/>
      <c r="D20" s="60" t="s">
        <v>58</v>
      </c>
      <c r="E20" s="61" t="s">
        <v>44</v>
      </c>
      <c r="F20" s="62" t="s">
        <v>44</v>
      </c>
      <c r="G20" s="56">
        <v>286</v>
      </c>
      <c r="H20" s="78">
        <f t="shared" si="2"/>
        <v>238.33333333333334</v>
      </c>
      <c r="I20" s="56">
        <f t="shared" si="3"/>
        <v>238.33333333333334</v>
      </c>
      <c r="J20" s="54">
        <v>0.03</v>
      </c>
      <c r="K20" s="56">
        <f t="shared" si="4"/>
        <v>7.15</v>
      </c>
      <c r="L20" s="54">
        <v>0.02</v>
      </c>
      <c r="M20" s="56">
        <f>I20*L20</f>
        <v>4.7666666666666666</v>
      </c>
      <c r="N20" s="73"/>
      <c r="O20" s="71"/>
      <c r="P20" s="72"/>
      <c r="Q20" s="76">
        <f>I20+K20+M20</f>
        <v>250.25000000000003</v>
      </c>
      <c r="R20" s="58" t="s">
        <v>67</v>
      </c>
      <c r="S20" s="58" t="s">
        <v>66</v>
      </c>
      <c r="T20" s="62" t="s">
        <v>59</v>
      </c>
      <c r="U20" s="62" t="s">
        <v>45</v>
      </c>
      <c r="V20" s="65" t="s">
        <v>61</v>
      </c>
      <c r="W20" s="65" t="s">
        <v>60</v>
      </c>
      <c r="X20" s="66" t="s">
        <v>62</v>
      </c>
      <c r="Y20" s="60" t="s">
        <v>46</v>
      </c>
      <c r="Z20" s="58">
        <v>2</v>
      </c>
      <c r="AA20" s="60"/>
      <c r="AI20" s="18"/>
    </row>
    <row r="21" spans="1:35" customFormat="1" ht="17.25" customHeight="1" x14ac:dyDescent="0.25">
      <c r="A21" s="19"/>
      <c r="B21" s="20"/>
      <c r="C21" s="21"/>
      <c r="D21" s="22"/>
      <c r="E21" s="23"/>
      <c r="F21" s="23"/>
      <c r="G21" s="24"/>
      <c r="H21" s="24"/>
      <c r="I21" s="25"/>
      <c r="J21" s="25"/>
      <c r="K21" s="26"/>
      <c r="L21" s="26"/>
      <c r="M21" s="26"/>
      <c r="N21" s="26"/>
      <c r="O21" s="26"/>
      <c r="P21" s="26"/>
      <c r="Q21" s="27"/>
      <c r="R21" s="28"/>
      <c r="S21" s="28"/>
      <c r="T21" s="29"/>
      <c r="U21" s="29"/>
      <c r="V21" s="30"/>
      <c r="W21" s="30"/>
      <c r="X21" s="31"/>
      <c r="Y21" s="29"/>
      <c r="Z21" s="29"/>
      <c r="AA21" s="32"/>
    </row>
    <row r="22" spans="1:35" customFormat="1" ht="15" x14ac:dyDescent="0.25">
      <c r="A22" s="33"/>
      <c r="B22" s="33"/>
      <c r="D22" s="34" t="s">
        <v>38</v>
      </c>
      <c r="E22" s="35"/>
      <c r="F22" s="36"/>
      <c r="G22" s="36"/>
      <c r="H22" s="36"/>
      <c r="I22" s="37"/>
      <c r="J22" s="37"/>
      <c r="K22" s="36"/>
      <c r="L22" s="38"/>
      <c r="M22" s="33"/>
      <c r="N22" s="39"/>
      <c r="O22" s="33"/>
      <c r="P22" s="33"/>
      <c r="Q22" s="39"/>
      <c r="R22" s="39"/>
      <c r="S22" s="39"/>
      <c r="T22" s="37"/>
      <c r="U22" s="37"/>
      <c r="V22" s="37"/>
      <c r="W22" s="37"/>
      <c r="X22" s="40"/>
    </row>
    <row r="23" spans="1:35" customFormat="1" ht="15" x14ac:dyDescent="0.25">
      <c r="A23" s="41"/>
      <c r="B23" s="41"/>
      <c r="C23" s="42"/>
      <c r="D23" s="43"/>
      <c r="E23" s="43"/>
      <c r="F23" s="43"/>
      <c r="H23" s="44" t="s">
        <v>39</v>
      </c>
      <c r="I23" s="43"/>
      <c r="J23" s="43"/>
      <c r="K23" s="43"/>
      <c r="L23" s="43"/>
      <c r="M23" s="43"/>
      <c r="N23" s="45" t="s">
        <v>40</v>
      </c>
      <c r="P23" s="43"/>
      <c r="Q23" s="43"/>
      <c r="R23" s="43"/>
      <c r="S23" s="43"/>
      <c r="T23" s="43"/>
      <c r="U23" s="45" t="s">
        <v>41</v>
      </c>
      <c r="V23" s="43"/>
      <c r="W23" s="43"/>
      <c r="X23" s="43"/>
      <c r="Y23" s="43"/>
      <c r="Z23" s="43"/>
    </row>
    <row r="24" spans="1:35" customFormat="1" ht="15" x14ac:dyDescent="0.25">
      <c r="A24" s="41"/>
      <c r="B24" s="41"/>
      <c r="C24" s="42"/>
      <c r="D24" s="8"/>
      <c r="E24" s="8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7"/>
      <c r="Z24" s="47"/>
    </row>
    <row r="25" spans="1:35" customFormat="1" ht="15" x14ac:dyDescent="0.25">
      <c r="A25" s="48"/>
      <c r="B25" s="49"/>
      <c r="D25" s="34" t="s">
        <v>42</v>
      </c>
      <c r="E25" s="35"/>
      <c r="F25" s="36"/>
      <c r="G25" s="36"/>
      <c r="H25" s="36"/>
      <c r="I25" s="37"/>
      <c r="J25" s="37"/>
      <c r="K25" s="36"/>
      <c r="L25" s="38"/>
      <c r="M25" s="34"/>
      <c r="N25" s="40"/>
      <c r="O25" s="34"/>
      <c r="P25" s="34"/>
      <c r="Q25" s="40"/>
      <c r="R25" s="40"/>
      <c r="S25" s="40"/>
      <c r="T25" s="37"/>
      <c r="U25" s="37"/>
      <c r="V25" s="37"/>
      <c r="W25" s="37"/>
      <c r="X25" s="40"/>
    </row>
    <row r="26" spans="1:35" customFormat="1" ht="15" x14ac:dyDescent="0.25">
      <c r="A26" s="33"/>
      <c r="B26" s="33"/>
      <c r="C26" s="33"/>
      <c r="D26" s="43"/>
      <c r="E26" s="43"/>
      <c r="F26" s="43"/>
      <c r="H26" s="44" t="s">
        <v>39</v>
      </c>
      <c r="I26" s="43"/>
      <c r="J26" s="43"/>
      <c r="K26" s="43"/>
      <c r="L26" s="43"/>
      <c r="M26" s="43"/>
      <c r="N26" s="45" t="s">
        <v>40</v>
      </c>
      <c r="O26" s="43"/>
      <c r="P26" s="43"/>
      <c r="Q26" s="43"/>
      <c r="R26" s="43"/>
      <c r="S26" s="43"/>
      <c r="T26" s="43"/>
      <c r="U26" s="45" t="s">
        <v>41</v>
      </c>
      <c r="V26" s="43"/>
      <c r="W26" s="43"/>
      <c r="X26" s="43"/>
      <c r="Y26" s="43"/>
      <c r="Z26" s="43"/>
    </row>
    <row r="27" spans="1:35" customFormat="1" ht="15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8"/>
      <c r="W27" s="8"/>
      <c r="X27" s="8"/>
    </row>
  </sheetData>
  <mergeCells count="36">
    <mergeCell ref="B5:C5"/>
    <mergeCell ref="A8:AA8"/>
    <mergeCell ref="A17:AA17"/>
    <mergeCell ref="Y14:Y15"/>
    <mergeCell ref="Z14:Z15"/>
    <mergeCell ref="AA14:AA15"/>
    <mergeCell ref="N14:P14"/>
    <mergeCell ref="Q14:Q15"/>
    <mergeCell ref="R14:R15"/>
    <mergeCell ref="S14:S15"/>
    <mergeCell ref="T14:T15"/>
    <mergeCell ref="U14:U15"/>
    <mergeCell ref="F14:F15"/>
    <mergeCell ref="A10:AA10"/>
    <mergeCell ref="X14:X15"/>
    <mergeCell ref="A14:A15"/>
    <mergeCell ref="A11:AA11"/>
    <mergeCell ref="A12:AA12"/>
    <mergeCell ref="G14:G15"/>
    <mergeCell ref="H14:H15"/>
    <mergeCell ref="I14:I15"/>
    <mergeCell ref="J14:K14"/>
    <mergeCell ref="L14:M14"/>
    <mergeCell ref="V14:V15"/>
    <mergeCell ref="W14:W15"/>
    <mergeCell ref="W2:AA2"/>
    <mergeCell ref="A3:D3"/>
    <mergeCell ref="V3:AA3"/>
    <mergeCell ref="A4:D4"/>
    <mergeCell ref="V4:AA4"/>
    <mergeCell ref="A2:C2"/>
    <mergeCell ref="B14:B15"/>
    <mergeCell ref="C14:C15"/>
    <mergeCell ref="D14:D15"/>
    <mergeCell ref="E14:E15"/>
    <mergeCell ref="C18:C20"/>
  </mergeCells>
  <pageMargins left="0.31496062874794001" right="0.31496062874794001" top="0.78740155696868896" bottom="0.31496062874794001" header="0.19685038924217199" footer="0.19685038924217199"/>
  <pageSetup paperSize="9" scale="3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</vt:lpstr>
      <vt:lpstr>КА!Заголовки_для_печати</vt:lpstr>
      <vt:lpstr>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ASmirnova</cp:lastModifiedBy>
  <cp:lastPrinted>2024-11-14T12:02:14Z</cp:lastPrinted>
  <dcterms:created xsi:type="dcterms:W3CDTF">2015-06-05T18:19:34Z</dcterms:created>
  <dcterms:modified xsi:type="dcterms:W3CDTF">2025-11-06T11:40:00Z</dcterms:modified>
</cp:coreProperties>
</file>